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09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Лист1!#REF!</definedName>
  </definedNames>
  <calcPr calcId="125725"/>
</workbook>
</file>

<file path=xl/calcChain.xml><?xml version="1.0" encoding="utf-8"?>
<calcChain xmlns="http://schemas.openxmlformats.org/spreadsheetml/2006/main">
  <c r="G32" i="1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33" s="1"/>
</calcChain>
</file>

<file path=xl/sharedStrings.xml><?xml version="1.0" encoding="utf-8"?>
<sst xmlns="http://schemas.openxmlformats.org/spreadsheetml/2006/main" count="140" uniqueCount="46">
  <si>
    <t>№ п/п</t>
  </si>
  <si>
    <t>Поставка трубы.</t>
  </si>
  <si>
    <t>Наименование</t>
  </si>
  <si>
    <t>Норматиный документ</t>
  </si>
  <si>
    <t>Длина, мм</t>
  </si>
  <si>
    <t>Стенка, мм</t>
  </si>
  <si>
    <t>Диаметр, мм</t>
  </si>
  <si>
    <t>Количество поставки:</t>
  </si>
  <si>
    <t>1.</t>
  </si>
  <si>
    <t>Вид упаковки:</t>
  </si>
  <si>
    <t>Условия поставки:</t>
  </si>
  <si>
    <t>Доставка на склад Покупателя ( Московская область, г. Подольск, ул. Железнодорожная , д. 2 ) транспортом Поставщика, за счет Поставщика.</t>
  </si>
  <si>
    <t>3.</t>
  </si>
  <si>
    <t>4.</t>
  </si>
  <si>
    <t>Срок поставки:</t>
  </si>
  <si>
    <t>5.</t>
  </si>
  <si>
    <t>Дополнительные условия:</t>
  </si>
  <si>
    <t>6.</t>
  </si>
  <si>
    <t>От поставщика</t>
  </si>
  <si>
    <t>От покупателя</t>
  </si>
  <si>
    <t>ОАО  «ЗиО-Подольск»</t>
  </si>
  <si>
    <t xml:space="preserve">                                                                                          </t>
  </si>
  <si>
    <t>ИТОГО</t>
  </si>
  <si>
    <t>Кол-во, м</t>
  </si>
  <si>
    <t>Условия оплаты:</t>
  </si>
  <si>
    <t>7.</t>
  </si>
  <si>
    <t>8.</t>
  </si>
  <si>
    <t>Цена за 1 м, руб. без  НДС</t>
  </si>
  <si>
    <t>Стоимость, руб. без  НДС</t>
  </si>
  <si>
    <t>НДС 18%</t>
  </si>
  <si>
    <t>ИТОГО, с учетом НДС</t>
  </si>
  <si>
    <t>К договору №______________________________</t>
  </si>
  <si>
    <t>СПЕЦИФИКАЦИЯ №____</t>
  </si>
  <si>
    <t>ТУ 14-3Р-197-2001</t>
  </si>
  <si>
    <t>16П</t>
  </si>
  <si>
    <t>1,5П</t>
  </si>
  <si>
    <t>Труба Х 08Х18Н10Т У</t>
  </si>
  <si>
    <t>Упаковка согласно ТУ 14-3Р-197-2001.</t>
  </si>
  <si>
    <t>Настоящая спецификация является неотъемлемой частью Договора поставки №_________________________</t>
  </si>
  <si>
    <t>Ко всему, что  не урегулировано данной спецификацией применяются положения Договора поставки №________________________</t>
  </si>
  <si>
    <t>_____________________</t>
  </si>
  <si>
    <t>Оплата товара производится путем перечисления денежных средств на расчетный счет Поставщика:
Авансовый платеж в размере 20% от общей стоимости продукции оплачивается поставщику в течение 20 дней с момента подписания Договора/Спецификации на основании выставленного счета на оплату при условии предоставления обеспечения договора. Оплата оставшейся суммы производится Покупателем в течение 20 дней с момента поступления продукции на склад Покупателя, с учетом ранее выплаченного аванса, при наличии оригиналов счета на оплату, счета-фактуры и товарной накладной ТОРГ-12.
Срок действия обеспечения исполнения договора должен составлять срок исполнения обязательств по договору плюс 60 дней, в виде безотзывной банковской гарантии, выданной банком или путем перечисления денежных средств на расчетный счет Покупателя. Срок предоставления безотзывной банковской гарантии не позднее 15 дней с момента подписания Договора/Спецификации.</t>
  </si>
  <si>
    <t xml:space="preserve">Трубы должны поставляться со следующими дополнительными требованиями:
1. Трубы должны изготавливаться со шлифованной наружной и электрохимполированной внутренней поверхностями;
2. Трубы должны изготавливаться из трубной заготовки по ТУ 14-1-790-73 с ограничением в химическом составе содержания массовой доли кобальта не более 0,05% и ограничением содержания альфа-фазы не более 5% (ГОСТ 11878-66) в металле ковшевой литой пробы. Величина альфа-фазы переносится в документ о качестве труб из документа о качестве на трубную заготовку.
3. Трубы подвергаются вихретоковому контролю (ВТК) наружной и внутренней поверхностей, толщины стенки на сплошность материала и отсутствие шумов на внутренней поверхности труб в соответствии с «Техническими требованиями, нормами оценки качества и условиями допустимости к проведению ВТК теплообменных труб 16х1,5 мм 08Х18Н10Т» изготовителя труб. Данные «Технические требования…» разрабатываются изготовителем и согласовываются с Заказчиком до начала изготовления труб;
4. Шероховатость наружной и внутренней поверхностей труб по параметру Ra (ГОСТ 2789-73) по всей длине труб не должна превышать: по средней величине Ra – 1,0 мкм; по максимальной величине Ra – 1,5 мкм. Средняя величина шероховатости наружной и внутренней поверхностей определяется как среднее арифметическое значение пяти замеров, при этом каждый единичный замер не должен превышать максимально допустимой величины Ra. Контроль проводится на 3% труб от партии, но не менее трех труб;
5. Испытания металла на стойкость против МКК проводят по ГОСТ 6032-89 по методу АМ;
6. Трубы изготавливаются с оценкой соответствия в виде приемки Уполномоченной организации с предоставлением Плана качества для класса безопасности 1 в соответствии с НП-071-06.
</t>
  </si>
  <si>
    <t>Требования к технической документации:
1. Поставщик обязан предоставить совместно с предметом закупки:  оригинал сертификата качества на  русском языке с оригинальной (синей) печатью ОТК изготовителя, а также План качества, согласованный с Уполномоченной организацией и Заказчиком.
2. В случае поставки продукции импортного производства: обязательное предоставление совместно с предметом закупки копии Решения о применении, оформленного в соответствии с требованиями  РД 03-36-2002.</t>
  </si>
  <si>
    <t>383 729,82м -0/+5%.</t>
  </si>
  <si>
    <t xml:space="preserve">127 909,94м в течение 90 дней;
127 909,94м в течение 120 дней;
127 909,94м в течение 150 дней; с момента подписания Договора /Спецификации.
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</si>
</sst>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4" fontId="10" fillId="2" borderId="1" xfId="0" applyNumberFormat="1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wrapText="1"/>
    </xf>
    <xf numFmtId="4" fontId="10" fillId="2" borderId="3" xfId="0" applyNumberFormat="1" applyFont="1" applyFill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4" fontId="11" fillId="2" borderId="2" xfId="0" applyNumberFormat="1" applyFont="1" applyFill="1" applyBorder="1" applyAlignment="1">
      <alignment horizontal="center" wrapText="1"/>
    </xf>
    <xf numFmtId="164" fontId="8" fillId="0" borderId="15" xfId="0" applyNumberFormat="1" applyFont="1" applyBorder="1" applyAlignment="1">
      <alignment horizontal="center" vertical="center"/>
    </xf>
    <xf numFmtId="0" fontId="8" fillId="0" borderId="17" xfId="0" applyFont="1" applyBorder="1"/>
    <xf numFmtId="4" fontId="9" fillId="0" borderId="17" xfId="0" applyNumberFormat="1" applyFont="1" applyBorder="1"/>
    <xf numFmtId="4" fontId="8" fillId="0" borderId="17" xfId="0" applyNumberFormat="1" applyFont="1" applyBorder="1"/>
    <xf numFmtId="4" fontId="9" fillId="0" borderId="18" xfId="0" applyNumberFormat="1" applyFont="1" applyBorder="1" applyAlignment="1">
      <alignment horizontal="center" vertical="center"/>
    </xf>
    <xf numFmtId="0" fontId="1" fillId="0" borderId="20" xfId="0" applyFont="1" applyBorder="1"/>
    <xf numFmtId="4" fontId="1" fillId="0" borderId="20" xfId="0" applyNumberFormat="1" applyFont="1" applyBorder="1"/>
    <xf numFmtId="4" fontId="2" fillId="0" borderId="21" xfId="0" applyNumberFormat="1" applyFont="1" applyBorder="1" applyAlignment="1">
      <alignment horizontal="center" vertical="center"/>
    </xf>
    <xf numFmtId="0" fontId="8" fillId="0" borderId="23" xfId="0" applyFont="1" applyBorder="1"/>
    <xf numFmtId="4" fontId="9" fillId="0" borderId="23" xfId="0" applyNumberFormat="1" applyFont="1" applyBorder="1"/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justify" vertical="top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J50" sqref="A1:J50"/>
    </sheetView>
  </sheetViews>
  <sheetFormatPr defaultRowHeight="11.25"/>
  <cols>
    <col min="1" max="1" width="9.140625" style="1"/>
    <col min="2" max="2" width="18.7109375" style="1" customWidth="1"/>
    <col min="3" max="3" width="19.140625" style="1" customWidth="1"/>
    <col min="4" max="4" width="11.28515625" style="1" customWidth="1"/>
    <col min="5" max="5" width="11" style="1" customWidth="1"/>
    <col min="6" max="6" width="11.42578125" style="1" customWidth="1"/>
    <col min="7" max="7" width="13.140625" style="1" customWidth="1"/>
    <col min="8" max="8" width="11.85546875" style="1" customWidth="1"/>
    <col min="9" max="9" width="15.42578125" style="1" customWidth="1"/>
    <col min="10" max="16384" width="9.140625" style="1"/>
  </cols>
  <sheetData>
    <row r="1" spans="1:9" customFormat="1" ht="15">
      <c r="A1" s="54" t="s">
        <v>31</v>
      </c>
      <c r="B1" s="54"/>
      <c r="C1" s="54"/>
      <c r="D1" s="54"/>
      <c r="E1" s="54"/>
      <c r="F1" s="54"/>
      <c r="G1" s="54"/>
      <c r="H1" s="54"/>
      <c r="I1" s="54"/>
    </row>
    <row r="2" spans="1:9" customFormat="1" ht="8.25" customHeight="1">
      <c r="A2" s="2"/>
    </row>
    <row r="3" spans="1:9" customFormat="1" ht="15.75">
      <c r="A3" s="55" t="s">
        <v>32</v>
      </c>
      <c r="B3" s="55"/>
      <c r="C3" s="55"/>
      <c r="D3" s="55"/>
      <c r="E3" s="55"/>
      <c r="F3" s="55"/>
      <c r="G3" s="55"/>
      <c r="H3" s="55"/>
      <c r="I3" s="55"/>
    </row>
    <row r="4" spans="1:9" customFormat="1" ht="6" customHeight="1">
      <c r="A4" s="3"/>
    </row>
    <row r="5" spans="1:9" customFormat="1" ht="15.75">
      <c r="A5" s="56" t="s">
        <v>1</v>
      </c>
      <c r="B5" s="56"/>
      <c r="C5" s="56"/>
      <c r="D5" s="56"/>
      <c r="E5" s="56"/>
      <c r="F5" s="56"/>
      <c r="G5" s="56"/>
      <c r="H5" s="56"/>
      <c r="I5" s="56"/>
    </row>
    <row r="6" spans="1:9" ht="6.75" customHeight="1" thickBot="1"/>
    <row r="7" spans="1:9" ht="15" customHeight="1">
      <c r="A7" s="57" t="s">
        <v>0</v>
      </c>
      <c r="B7" s="44" t="s">
        <v>2</v>
      </c>
      <c r="C7" s="44" t="s">
        <v>3</v>
      </c>
      <c r="D7" s="44" t="s">
        <v>6</v>
      </c>
      <c r="E7" s="44" t="s">
        <v>5</v>
      </c>
      <c r="F7" s="44" t="s">
        <v>4</v>
      </c>
      <c r="G7" s="44" t="s">
        <v>23</v>
      </c>
      <c r="H7" s="38" t="s">
        <v>27</v>
      </c>
      <c r="I7" s="40" t="s">
        <v>28</v>
      </c>
    </row>
    <row r="8" spans="1:9" ht="12" thickBot="1">
      <c r="A8" s="58"/>
      <c r="B8" s="45"/>
      <c r="C8" s="45"/>
      <c r="D8" s="45"/>
      <c r="E8" s="45"/>
      <c r="F8" s="45"/>
      <c r="G8" s="45"/>
      <c r="H8" s="39"/>
      <c r="I8" s="41"/>
    </row>
    <row r="9" spans="1:9" ht="12.75">
      <c r="A9" s="17">
        <v>1</v>
      </c>
      <c r="B9" s="12" t="s">
        <v>36</v>
      </c>
      <c r="C9" s="18" t="s">
        <v>33</v>
      </c>
      <c r="D9" s="18" t="s">
        <v>34</v>
      </c>
      <c r="E9" s="18" t="s">
        <v>35</v>
      </c>
      <c r="F9" s="18">
        <v>10150</v>
      </c>
      <c r="G9" s="19">
        <f>27709.5*3</f>
        <v>83128.5</v>
      </c>
      <c r="H9" s="19"/>
      <c r="I9" s="20"/>
    </row>
    <row r="10" spans="1:9" ht="12.75">
      <c r="A10" s="15">
        <v>2</v>
      </c>
      <c r="B10" s="12" t="s">
        <v>36</v>
      </c>
      <c r="C10" s="13" t="s">
        <v>33</v>
      </c>
      <c r="D10" s="13" t="s">
        <v>34</v>
      </c>
      <c r="E10" s="13" t="s">
        <v>35</v>
      </c>
      <c r="F10" s="13">
        <v>10400</v>
      </c>
      <c r="G10" s="14">
        <f>13644.8*3</f>
        <v>40934.399999999994</v>
      </c>
      <c r="H10" s="14"/>
      <c r="I10" s="16"/>
    </row>
    <row r="11" spans="1:9" ht="12.75">
      <c r="A11" s="15">
        <v>3</v>
      </c>
      <c r="B11" s="12" t="s">
        <v>36</v>
      </c>
      <c r="C11" s="13" t="s">
        <v>33</v>
      </c>
      <c r="D11" s="13" t="s">
        <v>34</v>
      </c>
      <c r="E11" s="13" t="s">
        <v>35</v>
      </c>
      <c r="F11" s="13">
        <v>10650</v>
      </c>
      <c r="G11" s="14">
        <f>10575.45*3</f>
        <v>31726.350000000002</v>
      </c>
      <c r="H11" s="14"/>
      <c r="I11" s="16"/>
    </row>
    <row r="12" spans="1:9" ht="12.75">
      <c r="A12" s="15">
        <v>4</v>
      </c>
      <c r="B12" s="12" t="s">
        <v>36</v>
      </c>
      <c r="C12" s="13" t="s">
        <v>33</v>
      </c>
      <c r="D12" s="13" t="s">
        <v>34</v>
      </c>
      <c r="E12" s="13" t="s">
        <v>35</v>
      </c>
      <c r="F12" s="13">
        <v>10900</v>
      </c>
      <c r="G12" s="14">
        <f>8883.5*3</f>
        <v>26650.5</v>
      </c>
      <c r="H12" s="14"/>
      <c r="I12" s="16"/>
    </row>
    <row r="13" spans="1:9" ht="12.75">
      <c r="A13" s="15">
        <v>5</v>
      </c>
      <c r="B13" s="12" t="s">
        <v>36</v>
      </c>
      <c r="C13" s="13" t="s">
        <v>33</v>
      </c>
      <c r="D13" s="13" t="s">
        <v>34</v>
      </c>
      <c r="E13" s="13" t="s">
        <v>35</v>
      </c>
      <c r="F13" s="13">
        <v>11150</v>
      </c>
      <c r="G13" s="14">
        <f>4393.1*3</f>
        <v>13179.300000000001</v>
      </c>
      <c r="H13" s="14"/>
      <c r="I13" s="16"/>
    </row>
    <row r="14" spans="1:9" ht="12.75">
      <c r="A14" s="15">
        <v>6</v>
      </c>
      <c r="B14" s="12" t="s">
        <v>36</v>
      </c>
      <c r="C14" s="13" t="s">
        <v>33</v>
      </c>
      <c r="D14" s="13" t="s">
        <v>34</v>
      </c>
      <c r="E14" s="13" t="s">
        <v>35</v>
      </c>
      <c r="F14" s="13">
        <v>11400</v>
      </c>
      <c r="G14" s="14">
        <f>2177.4*3</f>
        <v>6532.2000000000007</v>
      </c>
      <c r="H14" s="14"/>
      <c r="I14" s="16"/>
    </row>
    <row r="15" spans="1:9" ht="12.75">
      <c r="A15" s="15">
        <v>7</v>
      </c>
      <c r="B15" s="12" t="s">
        <v>36</v>
      </c>
      <c r="C15" s="13" t="s">
        <v>33</v>
      </c>
      <c r="D15" s="13" t="s">
        <v>34</v>
      </c>
      <c r="E15" s="13" t="s">
        <v>35</v>
      </c>
      <c r="F15" s="13">
        <v>11650</v>
      </c>
      <c r="G15" s="14">
        <f>6500.7*3</f>
        <v>19502.099999999999</v>
      </c>
      <c r="H15" s="14"/>
      <c r="I15" s="16"/>
    </row>
    <row r="16" spans="1:9" ht="12.75">
      <c r="A16" s="15">
        <v>8</v>
      </c>
      <c r="B16" s="12" t="s">
        <v>36</v>
      </c>
      <c r="C16" s="13" t="s">
        <v>33</v>
      </c>
      <c r="D16" s="13" t="s">
        <v>34</v>
      </c>
      <c r="E16" s="13" t="s">
        <v>35</v>
      </c>
      <c r="F16" s="13">
        <v>11900</v>
      </c>
      <c r="G16" s="14">
        <f>4331.6*3</f>
        <v>12994.800000000001</v>
      </c>
      <c r="H16" s="14"/>
      <c r="I16" s="16"/>
    </row>
    <row r="17" spans="1:9" ht="12.75">
      <c r="A17" s="15">
        <v>9</v>
      </c>
      <c r="B17" s="12" t="s">
        <v>36</v>
      </c>
      <c r="C17" s="13" t="s">
        <v>33</v>
      </c>
      <c r="D17" s="13" t="s">
        <v>34</v>
      </c>
      <c r="E17" s="13" t="s">
        <v>35</v>
      </c>
      <c r="F17" s="13">
        <v>12150</v>
      </c>
      <c r="G17" s="14">
        <f>4337.55*3</f>
        <v>13012.650000000001</v>
      </c>
      <c r="H17" s="14"/>
      <c r="I17" s="16"/>
    </row>
    <row r="18" spans="1:9" ht="12.75">
      <c r="A18" s="15">
        <v>10</v>
      </c>
      <c r="B18" s="12" t="s">
        <v>36</v>
      </c>
      <c r="C18" s="13" t="s">
        <v>33</v>
      </c>
      <c r="D18" s="13" t="s">
        <v>34</v>
      </c>
      <c r="E18" s="13" t="s">
        <v>35</v>
      </c>
      <c r="F18" s="13">
        <v>12400</v>
      </c>
      <c r="G18" s="14">
        <f>4389.6*3</f>
        <v>13168.800000000001</v>
      </c>
      <c r="H18" s="14"/>
      <c r="I18" s="16"/>
    </row>
    <row r="19" spans="1:9" ht="12.75">
      <c r="A19" s="15">
        <v>11</v>
      </c>
      <c r="B19" s="12" t="s">
        <v>36</v>
      </c>
      <c r="C19" s="13" t="s">
        <v>33</v>
      </c>
      <c r="D19" s="13" t="s">
        <v>34</v>
      </c>
      <c r="E19" s="13" t="s">
        <v>35</v>
      </c>
      <c r="F19" s="13">
        <v>12650</v>
      </c>
      <c r="G19" s="14">
        <f>4414.85*3</f>
        <v>13244.550000000001</v>
      </c>
      <c r="H19" s="14"/>
      <c r="I19" s="16"/>
    </row>
    <row r="20" spans="1:9" ht="12.75">
      <c r="A20" s="15">
        <v>12</v>
      </c>
      <c r="B20" s="12" t="s">
        <v>36</v>
      </c>
      <c r="C20" s="13" t="s">
        <v>33</v>
      </c>
      <c r="D20" s="13" t="s">
        <v>34</v>
      </c>
      <c r="E20" s="13" t="s">
        <v>35</v>
      </c>
      <c r="F20" s="13">
        <v>12900</v>
      </c>
      <c r="G20" s="14">
        <f>4360.2*3</f>
        <v>13080.599999999999</v>
      </c>
      <c r="H20" s="14"/>
      <c r="I20" s="16"/>
    </row>
    <row r="21" spans="1:9" ht="12.75">
      <c r="A21" s="15">
        <v>13</v>
      </c>
      <c r="B21" s="12" t="s">
        <v>36</v>
      </c>
      <c r="C21" s="13" t="s">
        <v>33</v>
      </c>
      <c r="D21" s="13" t="s">
        <v>34</v>
      </c>
      <c r="E21" s="13" t="s">
        <v>35</v>
      </c>
      <c r="F21" s="13">
        <v>13150</v>
      </c>
      <c r="G21" s="14">
        <f>4234.3*3</f>
        <v>12702.900000000001</v>
      </c>
      <c r="H21" s="14"/>
      <c r="I21" s="16"/>
    </row>
    <row r="22" spans="1:9" ht="12.75">
      <c r="A22" s="15">
        <v>14</v>
      </c>
      <c r="B22" s="12" t="s">
        <v>36</v>
      </c>
      <c r="C22" s="13" t="s">
        <v>33</v>
      </c>
      <c r="D22" s="13" t="s">
        <v>34</v>
      </c>
      <c r="E22" s="13" t="s">
        <v>35</v>
      </c>
      <c r="F22" s="13">
        <v>13400</v>
      </c>
      <c r="G22" s="14">
        <f>4113.8*3</f>
        <v>12341.400000000001</v>
      </c>
      <c r="H22" s="14"/>
      <c r="I22" s="16"/>
    </row>
    <row r="23" spans="1:9" ht="12.75">
      <c r="A23" s="15">
        <v>15</v>
      </c>
      <c r="B23" s="12" t="s">
        <v>36</v>
      </c>
      <c r="C23" s="13" t="s">
        <v>33</v>
      </c>
      <c r="D23" s="13" t="s">
        <v>34</v>
      </c>
      <c r="E23" s="13" t="s">
        <v>35</v>
      </c>
      <c r="F23" s="13">
        <v>13650</v>
      </c>
      <c r="G23" s="14">
        <f>3576.3*3</f>
        <v>10728.900000000001</v>
      </c>
      <c r="H23" s="14"/>
      <c r="I23" s="16"/>
    </row>
    <row r="24" spans="1:9" ht="12.75">
      <c r="A24" s="15">
        <v>16</v>
      </c>
      <c r="B24" s="12" t="s">
        <v>36</v>
      </c>
      <c r="C24" s="13" t="s">
        <v>33</v>
      </c>
      <c r="D24" s="13" t="s">
        <v>34</v>
      </c>
      <c r="E24" s="13" t="s">
        <v>35</v>
      </c>
      <c r="F24" s="13">
        <v>13900</v>
      </c>
      <c r="G24" s="14">
        <f>2488.1*3</f>
        <v>7464.2999999999993</v>
      </c>
      <c r="H24" s="14"/>
      <c r="I24" s="16"/>
    </row>
    <row r="25" spans="1:9" ht="12.75">
      <c r="A25" s="15">
        <v>17</v>
      </c>
      <c r="B25" s="12" t="s">
        <v>36</v>
      </c>
      <c r="C25" s="13" t="s">
        <v>33</v>
      </c>
      <c r="D25" s="13" t="s">
        <v>34</v>
      </c>
      <c r="E25" s="13" t="s">
        <v>35</v>
      </c>
      <c r="F25" s="13">
        <v>14150</v>
      </c>
      <c r="G25" s="14">
        <f>3877.1*3</f>
        <v>11631.3</v>
      </c>
      <c r="H25" s="14"/>
      <c r="I25" s="16"/>
    </row>
    <row r="26" spans="1:9" ht="12.75">
      <c r="A26" s="15">
        <v>18</v>
      </c>
      <c r="B26" s="12" t="s">
        <v>36</v>
      </c>
      <c r="C26" s="13" t="s">
        <v>33</v>
      </c>
      <c r="D26" s="13" t="s">
        <v>34</v>
      </c>
      <c r="E26" s="13" t="s">
        <v>35</v>
      </c>
      <c r="F26" s="13">
        <v>14400</v>
      </c>
      <c r="G26" s="14">
        <f>1900.8*3</f>
        <v>5702.4</v>
      </c>
      <c r="H26" s="14"/>
      <c r="I26" s="16"/>
    </row>
    <row r="27" spans="1:9" ht="12.75">
      <c r="A27" s="15">
        <v>19</v>
      </c>
      <c r="B27" s="12" t="s">
        <v>36</v>
      </c>
      <c r="C27" s="13" t="s">
        <v>33</v>
      </c>
      <c r="D27" s="13" t="s">
        <v>34</v>
      </c>
      <c r="E27" s="13" t="s">
        <v>35</v>
      </c>
      <c r="F27" s="13">
        <v>14650</v>
      </c>
      <c r="G27" s="14">
        <f>3325.55*3</f>
        <v>9976.6500000000015</v>
      </c>
      <c r="H27" s="14"/>
      <c r="I27" s="16"/>
    </row>
    <row r="28" spans="1:9" ht="12.75">
      <c r="A28" s="15">
        <v>20</v>
      </c>
      <c r="B28" s="12" t="s">
        <v>36</v>
      </c>
      <c r="C28" s="13" t="s">
        <v>33</v>
      </c>
      <c r="D28" s="13" t="s">
        <v>34</v>
      </c>
      <c r="E28" s="13" t="s">
        <v>35</v>
      </c>
      <c r="F28" s="13">
        <v>14900</v>
      </c>
      <c r="G28" s="14">
        <f>2294.6*3</f>
        <v>6883.7999999999993</v>
      </c>
      <c r="H28" s="14"/>
      <c r="I28" s="16"/>
    </row>
    <row r="29" spans="1:9" ht="12.75">
      <c r="A29" s="15">
        <v>21</v>
      </c>
      <c r="B29" s="12" t="s">
        <v>36</v>
      </c>
      <c r="C29" s="13" t="s">
        <v>33</v>
      </c>
      <c r="D29" s="13" t="s">
        <v>34</v>
      </c>
      <c r="E29" s="13" t="s">
        <v>35</v>
      </c>
      <c r="F29" s="13">
        <v>15150</v>
      </c>
      <c r="G29" s="14">
        <f>1848.3*3</f>
        <v>5544.9</v>
      </c>
      <c r="H29" s="14"/>
      <c r="I29" s="16"/>
    </row>
    <row r="30" spans="1:9" ht="12.75">
      <c r="A30" s="15">
        <v>22</v>
      </c>
      <c r="B30" s="12" t="s">
        <v>36</v>
      </c>
      <c r="C30" s="13" t="s">
        <v>33</v>
      </c>
      <c r="D30" s="13" t="s">
        <v>34</v>
      </c>
      <c r="E30" s="13" t="s">
        <v>35</v>
      </c>
      <c r="F30" s="13">
        <v>15400</v>
      </c>
      <c r="G30" s="14">
        <f>2340.8*3</f>
        <v>7022.4000000000005</v>
      </c>
      <c r="H30" s="14"/>
      <c r="I30" s="16"/>
    </row>
    <row r="31" spans="1:9" ht="12.75">
      <c r="A31" s="15">
        <v>23</v>
      </c>
      <c r="B31" s="12" t="s">
        <v>36</v>
      </c>
      <c r="C31" s="13" t="s">
        <v>33</v>
      </c>
      <c r="D31" s="13" t="s">
        <v>34</v>
      </c>
      <c r="E31" s="13" t="s">
        <v>35</v>
      </c>
      <c r="F31" s="13">
        <v>15420</v>
      </c>
      <c r="G31" s="14">
        <f>956.04*3</f>
        <v>2868.12</v>
      </c>
      <c r="H31" s="14"/>
      <c r="I31" s="16"/>
    </row>
    <row r="32" spans="1:9" ht="13.5" thickBot="1">
      <c r="A32" s="21">
        <v>24</v>
      </c>
      <c r="B32" s="12" t="s">
        <v>36</v>
      </c>
      <c r="C32" s="22" t="s">
        <v>33</v>
      </c>
      <c r="D32" s="23" t="s">
        <v>34</v>
      </c>
      <c r="E32" s="23" t="s">
        <v>35</v>
      </c>
      <c r="F32" s="23">
        <v>15450</v>
      </c>
      <c r="G32" s="24">
        <f>1236*3</f>
        <v>3708</v>
      </c>
      <c r="H32" s="24"/>
      <c r="I32" s="25"/>
    </row>
    <row r="33" spans="1:9" ht="13.5" thickBot="1">
      <c r="A33" s="51" t="s">
        <v>22</v>
      </c>
      <c r="B33" s="52"/>
      <c r="C33" s="26"/>
      <c r="D33" s="26"/>
      <c r="E33" s="26"/>
      <c r="F33" s="26"/>
      <c r="G33" s="27">
        <f>SUM(G9:G32)</f>
        <v>383729.82000000007</v>
      </c>
      <c r="H33" s="28"/>
      <c r="I33" s="29"/>
    </row>
    <row r="34" spans="1:9" ht="11.25" customHeight="1" thickBot="1">
      <c r="A34" s="49" t="s">
        <v>29</v>
      </c>
      <c r="B34" s="50"/>
      <c r="C34" s="33"/>
      <c r="D34" s="33"/>
      <c r="E34" s="33"/>
      <c r="F34" s="33"/>
      <c r="G34" s="34"/>
      <c r="H34" s="33"/>
      <c r="I34" s="35"/>
    </row>
    <row r="35" spans="1:9" ht="16.5" customHeight="1" thickBot="1">
      <c r="A35" s="47" t="s">
        <v>30</v>
      </c>
      <c r="B35" s="48"/>
      <c r="C35" s="30"/>
      <c r="D35" s="30"/>
      <c r="E35" s="30"/>
      <c r="F35" s="30"/>
      <c r="G35" s="31"/>
      <c r="H35" s="30"/>
      <c r="I35" s="32"/>
    </row>
    <row r="36" spans="1:9" customFormat="1" ht="15.75" customHeight="1">
      <c r="A36" s="4"/>
      <c r="B36" s="10" t="s">
        <v>7</v>
      </c>
      <c r="C36" s="37" t="s">
        <v>44</v>
      </c>
      <c r="D36" s="37"/>
      <c r="E36" s="37"/>
      <c r="F36" s="37"/>
      <c r="G36" s="37"/>
      <c r="H36" s="37"/>
      <c r="I36" s="37"/>
    </row>
    <row r="37" spans="1:9" customFormat="1" ht="15.75" customHeight="1">
      <c r="A37" s="11" t="s">
        <v>8</v>
      </c>
      <c r="B37" s="10" t="s">
        <v>9</v>
      </c>
      <c r="C37" s="37" t="s">
        <v>37</v>
      </c>
      <c r="D37" s="37"/>
      <c r="E37" s="37"/>
      <c r="F37" s="37"/>
      <c r="G37" s="37"/>
      <c r="H37" s="37"/>
      <c r="I37" s="37"/>
    </row>
    <row r="38" spans="1:9" customFormat="1" ht="26.25" customHeight="1">
      <c r="A38" s="11" t="s">
        <v>12</v>
      </c>
      <c r="B38" s="10" t="s">
        <v>10</v>
      </c>
      <c r="C38" s="42" t="s">
        <v>11</v>
      </c>
      <c r="D38" s="42"/>
      <c r="E38" s="42"/>
      <c r="F38" s="42"/>
      <c r="G38" s="42"/>
      <c r="H38" s="42"/>
      <c r="I38" s="42"/>
    </row>
    <row r="39" spans="1:9" customFormat="1" ht="0.75" customHeight="1">
      <c r="A39" s="11" t="s">
        <v>13</v>
      </c>
      <c r="B39" s="10"/>
      <c r="C39" s="9"/>
      <c r="D39" s="9"/>
      <c r="E39" s="9"/>
      <c r="F39" s="9"/>
      <c r="G39" s="9"/>
      <c r="H39" s="9"/>
      <c r="I39" s="9"/>
    </row>
    <row r="40" spans="1:9" customFormat="1" ht="130.5" customHeight="1">
      <c r="A40" s="11" t="s">
        <v>13</v>
      </c>
      <c r="B40" s="5" t="s">
        <v>24</v>
      </c>
      <c r="C40" s="46" t="s">
        <v>41</v>
      </c>
      <c r="D40" s="46"/>
      <c r="E40" s="46"/>
      <c r="F40" s="46"/>
      <c r="G40" s="46"/>
      <c r="H40" s="46"/>
      <c r="I40" s="46"/>
    </row>
    <row r="41" spans="1:9" customFormat="1" ht="39.75" customHeight="1">
      <c r="A41" s="11" t="s">
        <v>15</v>
      </c>
      <c r="B41" s="10" t="s">
        <v>14</v>
      </c>
      <c r="C41" s="43" t="s">
        <v>45</v>
      </c>
      <c r="D41" s="43"/>
      <c r="E41" s="43"/>
      <c r="F41" s="43"/>
      <c r="G41" s="43"/>
      <c r="H41" s="43"/>
      <c r="I41" s="43"/>
    </row>
    <row r="42" spans="1:9" customFormat="1" ht="256.5" customHeight="1">
      <c r="A42" s="11" t="s">
        <v>17</v>
      </c>
      <c r="B42" s="10" t="s">
        <v>16</v>
      </c>
      <c r="C42" s="36" t="s">
        <v>42</v>
      </c>
      <c r="D42" s="36"/>
      <c r="E42" s="36"/>
      <c r="F42" s="36"/>
      <c r="G42" s="36"/>
      <c r="H42" s="36"/>
      <c r="I42" s="36"/>
    </row>
    <row r="43" spans="1:9" customFormat="1" ht="79.5" customHeight="1">
      <c r="A43" s="11"/>
      <c r="B43" s="5"/>
      <c r="C43" s="53" t="s">
        <v>43</v>
      </c>
      <c r="D43" s="53"/>
      <c r="E43" s="53"/>
      <c r="F43" s="53"/>
      <c r="G43" s="53"/>
      <c r="H43" s="53"/>
      <c r="I43" s="53"/>
    </row>
    <row r="44" spans="1:9" customFormat="1" ht="18" customHeight="1">
      <c r="A44" s="11" t="s">
        <v>25</v>
      </c>
      <c r="B44" s="37" t="s">
        <v>38</v>
      </c>
      <c r="C44" s="37"/>
      <c r="D44" s="37"/>
      <c r="E44" s="37"/>
      <c r="F44" s="37"/>
      <c r="G44" s="37"/>
      <c r="H44" s="37"/>
      <c r="I44" s="37"/>
    </row>
    <row r="45" spans="1:9" customFormat="1" ht="22.5" customHeight="1">
      <c r="A45" s="11" t="s">
        <v>26</v>
      </c>
      <c r="B45" s="37" t="s">
        <v>39</v>
      </c>
      <c r="C45" s="37"/>
      <c r="D45" s="37"/>
      <c r="E45" s="37"/>
      <c r="F45" s="37"/>
      <c r="G45" s="37"/>
      <c r="H45" s="37"/>
      <c r="I45" s="37"/>
    </row>
    <row r="46" spans="1:9" customFormat="1" ht="18" customHeight="1">
      <c r="A46" s="4"/>
      <c r="B46" s="6" t="s">
        <v>18</v>
      </c>
      <c r="C46" s="6"/>
      <c r="D46" s="6"/>
      <c r="E46" s="6"/>
      <c r="F46" s="6" t="s">
        <v>19</v>
      </c>
      <c r="G46" s="6"/>
      <c r="H46" s="7"/>
      <c r="I46" s="7"/>
    </row>
    <row r="47" spans="1:9" customFormat="1" ht="4.5" customHeight="1">
      <c r="A47" s="4"/>
      <c r="B47" s="6"/>
      <c r="C47" s="6"/>
      <c r="D47" s="6"/>
      <c r="E47" s="6"/>
      <c r="F47" s="6"/>
      <c r="G47" s="6"/>
      <c r="H47" s="8"/>
      <c r="I47" s="7"/>
    </row>
    <row r="48" spans="1:9" customFormat="1" ht="15">
      <c r="A48" s="4"/>
      <c r="B48" s="6"/>
      <c r="C48" s="6"/>
      <c r="D48" s="6"/>
      <c r="E48" s="6"/>
      <c r="F48" s="6" t="s">
        <v>20</v>
      </c>
      <c r="G48" s="6"/>
      <c r="H48" s="8"/>
      <c r="I48" s="7"/>
    </row>
    <row r="49" spans="1:9" customFormat="1" ht="21" customHeight="1">
      <c r="A49" s="4"/>
      <c r="B49" s="6"/>
      <c r="C49" s="6"/>
      <c r="D49" s="6"/>
      <c r="E49" s="6"/>
      <c r="F49" s="6"/>
      <c r="G49" s="6"/>
      <c r="H49" s="8"/>
      <c r="I49" s="7"/>
    </row>
    <row r="50" spans="1:9" customFormat="1" ht="19.5" customHeight="1">
      <c r="A50" s="1"/>
      <c r="B50" s="6" t="s">
        <v>40</v>
      </c>
      <c r="C50" s="6"/>
      <c r="D50" s="6"/>
      <c r="E50" s="6"/>
      <c r="F50" s="6" t="s">
        <v>40</v>
      </c>
      <c r="G50" s="6"/>
      <c r="H50" s="8"/>
      <c r="I50" s="7"/>
    </row>
    <row r="51" spans="1:9" customFormat="1" ht="15">
      <c r="A51" s="6" t="s">
        <v>21</v>
      </c>
      <c r="B51" s="6"/>
      <c r="C51" s="6"/>
      <c r="D51" s="6"/>
      <c r="E51" s="6"/>
      <c r="F51" s="6"/>
      <c r="G51" s="6"/>
      <c r="H51" s="8"/>
      <c r="I51" s="7"/>
    </row>
    <row r="52" spans="1:9" customFormat="1" ht="15">
      <c r="A52" s="4"/>
      <c r="B52" s="7"/>
      <c r="C52" s="7"/>
      <c r="D52" s="7"/>
      <c r="E52" s="8"/>
      <c r="F52" s="8"/>
      <c r="G52" s="8"/>
      <c r="H52" s="7"/>
      <c r="I52" s="7"/>
    </row>
    <row r="53" spans="1:9" customFormat="1" ht="15">
      <c r="A53" s="4"/>
    </row>
  </sheetData>
  <mergeCells count="24">
    <mergeCell ref="A1:I1"/>
    <mergeCell ref="A3:I3"/>
    <mergeCell ref="A5:I5"/>
    <mergeCell ref="A7:A8"/>
    <mergeCell ref="B7:B8"/>
    <mergeCell ref="C7:C8"/>
    <mergeCell ref="D7:D8"/>
    <mergeCell ref="E7:E8"/>
    <mergeCell ref="F7:F8"/>
    <mergeCell ref="C42:I42"/>
    <mergeCell ref="B44:I44"/>
    <mergeCell ref="B45:I45"/>
    <mergeCell ref="H7:H8"/>
    <mergeCell ref="I7:I8"/>
    <mergeCell ref="C36:I36"/>
    <mergeCell ref="C37:I37"/>
    <mergeCell ref="C38:I38"/>
    <mergeCell ref="C41:I41"/>
    <mergeCell ref="G7:G8"/>
    <mergeCell ref="C40:I40"/>
    <mergeCell ref="A35:B35"/>
    <mergeCell ref="A34:B34"/>
    <mergeCell ref="A33:B33"/>
    <mergeCell ref="C43:I43"/>
  </mergeCells>
  <printOptions horizontalCentered="1"/>
  <pageMargins left="0.15748031496062992" right="0.23622047244094491" top="0.16" bottom="0.15748031496062992" header="0.15748031496062992" footer="0.15748031496062992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r.klinkov</dc:creator>
  <cp:lastModifiedBy>Агашичев Александр Сергеевич</cp:lastModifiedBy>
  <cp:lastPrinted>2013-05-20T10:22:24Z</cp:lastPrinted>
  <dcterms:created xsi:type="dcterms:W3CDTF">2011-01-24T11:17:47Z</dcterms:created>
  <dcterms:modified xsi:type="dcterms:W3CDTF">2013-05-20T10:26:51Z</dcterms:modified>
</cp:coreProperties>
</file>